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<sst xmlns="http://schemas.openxmlformats.org/spreadsheetml/2006/main" count="72" uniqueCount="68">
  <si>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</si>
  <si>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</si>
  <si>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</si>
  <si>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</si>
  <si>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</si>
  <si>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</si>
  <si>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</si>
  <si>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</si>
  <si>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</si>
  <si>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</si>
  <si>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</si>
  <si>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</si>
  <si>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</si>
  <si>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</si>
  <si>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</si>
  <si>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</si>
  <si>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</si>
  <si>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</si>
  <si>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</si>
  <si>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</si>
  <si>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</si>
  <si>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</si>
  <si>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</si>
  <si>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</si>
  <si>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</si>
  <si>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</si>
  <si>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</si>
  <si>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</si>
  <si>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</si>
  <si>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</si>
  <si>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</si>
  <si>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</si>
  <si>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</si>
  <si>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</si>
  <si>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</si>
  <si>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</si>
  <si>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</si>
  <si>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</si>
  <si>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</si>
  <si>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</si>
  <si>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</si>
  <si>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Сварочный инвертор Kemppi Minarc 150</t>
  </si>
  <si>
    <t>компл</t>
  </si>
  <si>
    <t>1. Cварочный кабель с электрододержателем - 1шт,
2. Кабель заземления с зажимом (15 метров) - 1 шт,
3. Носильный ремень - 1 шт, 
4. Маска "Хамелеон" Beta 90A 90x110- 1 шт, 
5. Печь для сушки прокалки электродов ЭПCЭ-20/400 - 1шт.</t>
  </si>
  <si>
    <t>Бензорез Husqvarna K 970</t>
  </si>
  <si>
    <t>шт</t>
  </si>
  <si>
    <t>Переносной вентилятор среднего давления «MNF-435»</t>
  </si>
  <si>
    <t>1. Вытяжной рукав длиной 5 м и диаметром 160 мм с воздухоприемной воронкой на магнитном держателе - 1 шт, 
2. Шланг-удлинитель длиной 5 м и диаметром 160 мм, применяется для отвода удаляемого воздуха - 1 шт.</t>
  </si>
  <si>
    <t>Вышка-тура Protec 7.3м</t>
  </si>
  <si>
    <t>Мотопомпа Honda WT 30-XK3DE</t>
  </si>
  <si>
    <t>шланг напорный армир. 20м. - 2шт, шланг всасыв. армир. 10м. - 1 шт., насадка-фильтр -1 шт., комплект соединительный - 1кт.</t>
  </si>
  <si>
    <t>Таль ТРЧП г/п 5,0 т.  в/п 12м. (уличного исполнения)</t>
  </si>
  <si>
    <t>ТУ 24.00.4911-2006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</si>
  <si>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</si>
  <si>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</si>
  <si>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</si>
  <si>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</si>
  <si>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</si>
  <si>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</si>
  <si>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</si>
  <si>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</si>
  <si>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</si>
  <si>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</si>
  <si>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</si>
  <si>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</si>
  <si>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</si>
  <si>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</si>
  <si>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№384 от 21.05.2014 предлагаем поставку оборудования, не требующего монтажа (далее - Продукция) для нужд Автовской ТЭЦ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</si>
</sst>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66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158.25" x14ac:dyDescent="0.25">
      <c r="A35" s="52">
        <v>1</v>
      </c>
      <c r="B35" s="20" t="s">
        <v>41</v>
      </c>
      <c r="C35" s="20" t="s">
        <v>42</v>
      </c>
      <c r="D35" s="15">
        <v>1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44</v>
      </c>
      <c r="C36" s="20" t="s">
        <v>45</v>
      </c>
      <c r="D36" s="15">
        <v>1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147" x14ac:dyDescent="0.25">
      <c r="A37" s="52">
        <v>3</v>
      </c>
      <c r="B37" s="20" t="s">
        <v>46</v>
      </c>
      <c r="C37" s="20" t="s">
        <v>42</v>
      </c>
      <c r="D37" s="15">
        <v>1</v>
      </c>
      <c r="E37" s="20" t="s">
        <v>47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45</v>
      </c>
      <c r="D38" s="15">
        <v>1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79.5" x14ac:dyDescent="0.25">
      <c r="A39" s="52">
        <v>5</v>
      </c>
      <c r="B39" s="20" t="s">
        <v>49</v>
      </c>
      <c r="C39" s="20" t="s">
        <v>45</v>
      </c>
      <c r="D39" s="15">
        <v>1</v>
      </c>
      <c r="E39" s="20" t="s">
        <v>50</v>
      </c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51</v>
      </c>
      <c r="C40" s="20" t="s">
        <v>45</v>
      </c>
      <c r="D40" s="15">
        <v>1</v>
      </c>
      <c r="E40" s="20" t="s">
        <v>52</v>
      </c>
      <c r="F40" s="20"/>
      <c r="G40" s="25">
        <v>0</v>
      </c>
      <c r="H40" s="48">
        <f>ROUND(D40*ROUND(G40,2),2)</f>
        <v>0</v>
      </c>
    </row>
    <row r="41" spans="1:8" x14ac:dyDescent="0.25">
      <c r="A41" s="56"/>
      <c r="B41" s="5" t="s">
        <v>53</v>
      </c>
      <c r="C41" s="26"/>
      <c r="D41" s="6" t="s">
        <v>54</v>
      </c>
      <c r="E41" s="26"/>
      <c r="F41" s="26"/>
      <c r="G41" s="26"/>
      <c r="H41" s="49">
        <f>SUM(H34:H40)</f>
        <v>0</v>
      </c>
    </row>
    <row r="42" spans="1:8" x14ac:dyDescent="0.25">
      <c r="A42" s="56"/>
      <c r="B42" s="5" t="s">
        <v>55</v>
      </c>
      <c r="C42" s="26"/>
      <c r="D42" s="26"/>
      <c r="E42" s="26"/>
      <c r="F42" s="26"/>
      <c r="G42" s="26"/>
      <c r="H42" s="49">
        <f>H41*0.18</f>
        <v>0</v>
      </c>
    </row>
    <row r="43" spans="1:8" ht="15.75" thickBot="1" x14ac:dyDescent="0.3">
      <c r="A43" s="57"/>
      <c r="B43" s="33" t="s">
        <v>56</v>
      </c>
      <c r="C43" s="32"/>
      <c r="D43" s="32"/>
      <c r="E43" s="32"/>
      <c r="F43" s="32"/>
      <c r="G43" s="32"/>
      <c r="H43" s="50">
        <f>SUM(H41:H42)</f>
        <v>0</v>
      </c>
    </row>
    <row r="44" spans="1:8" ht="39.950000000000003" customHeight="1" x14ac:dyDescent="0.25">
      <c r="B44" s="27" t="s">
        <v>57</v>
      </c>
      <c r="C44" s="28"/>
      <c r="D44" s="28"/>
      <c r="E44" s="28"/>
      <c r="F44" s="28"/>
      <c r="G44" s="28"/>
      <c r="H44" s="28"/>
    </row>
    <row r="45" spans="1:8" ht="20.100000000000001" customHeight="1" x14ac:dyDescent="0.25">
      <c r="B45" s="29" t="s">
        <v>58</v>
      </c>
      <c r="C45" s="4"/>
      <c r="D45" s="4"/>
      <c r="E45" s="4"/>
      <c r="F45" s="4"/>
      <c r="G45" s="4"/>
      <c r="H45" s="4"/>
    </row>
    <row r="46" spans="1:8" x14ac:dyDescent="0.25">
      <c r="B46" s="3" t="s">
        <v>59</v>
      </c>
      <c r="C46" s="2"/>
      <c r="D46" s="2"/>
      <c r="E46" s="2"/>
      <c r="F46" s="2"/>
      <c r="G46" s="2"/>
      <c r="H46" s="2"/>
    </row>
    <row r="47" spans="1:8" x14ac:dyDescent="0.25">
      <c r="B47" s="1" t="s">
        <v>60</v>
      </c>
      <c r="C47" s="2"/>
      <c r="D47" s="2"/>
      <c r="E47" s="2"/>
      <c r="F47" s="2"/>
      <c r="G47" s="2"/>
      <c r="H47" s="2"/>
    </row>
    <row r="48" spans="1:8" x14ac:dyDescent="0.25">
      <c r="B48" s="1" t="s">
        <v>61</v>
      </c>
      <c r="C48" s="2"/>
      <c r="D48" s="2"/>
      <c r="E48" s="2"/>
      <c r="F48" s="2"/>
      <c r="G48" s="2"/>
      <c r="H48" s="2"/>
    </row>
    <row r="50" spans="2:8" s="9" customFormat="1" x14ac:dyDescent="0.25">
      <c r="B50" s="30" t="s">
        <v>62</v>
      </c>
      <c r="D50" s="30" t="s">
        <v>63</v>
      </c>
      <c r="H50" s="30" t="s">
        <v>64</v>
      </c>
    </row>
    <row r="52" spans="2:8" x14ac:dyDescent="0.25">
      <c r="B52" s="31" t="s">
        <v>65</v>
      </c>
    </row>
  </sheetData>
  <mergeCells count="65">
    <mergeCell ref="B46:H46"/>
    <mergeCell ref="B47:H47"/>
    <mergeCell ref="B48:H48"/>
    <mergeCell ref="C32:E32"/>
    <mergeCell ref="F32:H32"/>
    <mergeCell ref="C33:E33"/>
    <mergeCell ref="F33:H33"/>
    <mergeCell ref="B44:H44"/>
    <mergeCell ref="B45:H4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2014-05-21T11:04:37Z</dcterms:created>
  <dcterms:modified xsi:type="dcterms:W3CDTF">2014-05-21T11:10:31Z</dcterms:modified>
</cp:coreProperties>
</file>